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osebno\DervaricB03\Dokumenti\JAVNA NAROČILA\2024\JN 430-35-2024 Izdelava proj. dok. krak C Jurčefa\Objava JN\"/>
    </mc:Choice>
  </mc:AlternateContent>
  <xr:revisionPtr revIDLastSave="0" documentId="13_ncr:1_{615535AA-A76A-4155-ACBE-6B43F5FA110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opis del" sheetId="16" r:id="rId1"/>
  </sheets>
  <definedNames>
    <definedName name="_xlnm.Print_Area" localSheetId="0">'popis del'!$A$1:$H$33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6" l="1"/>
  <c r="G18" i="16"/>
  <c r="G29" i="16"/>
  <c r="G26" i="16"/>
  <c r="G20" i="16"/>
  <c r="G19" i="16"/>
  <c r="G28" i="16"/>
  <c r="G22" i="16" l="1"/>
  <c r="G9" i="16" s="1"/>
  <c r="G31" i="16"/>
  <c r="G10" i="16" s="1"/>
  <c r="G11" i="16" l="1"/>
  <c r="G12" i="16" l="1"/>
  <c r="G13" i="16" s="1"/>
</calcChain>
</file>

<file path=xl/sharedStrings.xml><?xml version="1.0" encoding="utf-8"?>
<sst xmlns="http://schemas.openxmlformats.org/spreadsheetml/2006/main" count="46" uniqueCount="31">
  <si>
    <t>EM</t>
  </si>
  <si>
    <t>Zap.št.</t>
  </si>
  <si>
    <t>Šifra</t>
  </si>
  <si>
    <t>Opis</t>
  </si>
  <si>
    <t>Kol.</t>
  </si>
  <si>
    <t>Cena/EM</t>
  </si>
  <si>
    <t>Vrednost</t>
  </si>
  <si>
    <t>SKUPAJ BREZ DDV :</t>
  </si>
  <si>
    <t>SKUPAJ Z DDV :</t>
  </si>
  <si>
    <t>DDV 22 % :</t>
  </si>
  <si>
    <t>A</t>
  </si>
  <si>
    <t>B</t>
  </si>
  <si>
    <t>kos</t>
  </si>
  <si>
    <t>REKAPITULACIJA</t>
  </si>
  <si>
    <t>POPIS DEL</t>
  </si>
  <si>
    <t>OBJEKT:</t>
  </si>
  <si>
    <t>.</t>
  </si>
  <si>
    <t>Pridobivanje mnenj</t>
  </si>
  <si>
    <t>Izdelava PZI dokumentacije skladno s Pravilnikom o projektni in drugi dokumentaciji ter obrazcih pri graditvi objektov UR.l. 30/2023 in projektno nalogo</t>
  </si>
  <si>
    <t>Koordinacija in usklajevanje z naročnikom za vse faze projekta</t>
  </si>
  <si>
    <t>1. FAZA SKUPAJ:</t>
  </si>
  <si>
    <t>Izdelava geološko - geotehničnega elaborata</t>
  </si>
  <si>
    <t>2. FAZA SKUPAJ:</t>
  </si>
  <si>
    <t>Izdelava projektne dokumentacije PZI za območje odvodnje kraka "C" v povirnem delu Jurčefa na plazu Macesnik v občini Solčava</t>
  </si>
  <si>
    <t>1.FAZA</t>
  </si>
  <si>
    <t xml:space="preserve">Pregled obstoječe dokumentacije </t>
  </si>
  <si>
    <t>Sodelovanje pri pripravi vloge za predhodni postopek z pripravo opisnih vsebin</t>
  </si>
  <si>
    <t>2. FAZA  - PZI</t>
  </si>
  <si>
    <t>2.FAZA  - PZI</t>
  </si>
  <si>
    <t>1.FAZA (GN, GG ELABORAT)</t>
  </si>
  <si>
    <t>Izdelava geodetskega načrta območja predvidenih posegov  v ocenjenem obsegu 10.5ha v območju obdelave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</si>
</sst>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0\ &quot;€&quot;"/>
  </numFmts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i/>
      <sz val="11"/>
      <color indexed="63"/>
      <name val="Arial Narrow"/>
      <family val="2"/>
      <charset val="238"/>
    </font>
    <font>
      <b/>
      <i/>
      <sz val="12"/>
      <color indexed="63"/>
      <name val="Arial Narrow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sz val="7"/>
      <name val="Arial Narrow"/>
      <family val="2"/>
      <charset val="238"/>
    </font>
    <font>
      <sz val="12"/>
      <color indexed="63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 applyFont="0" applyBorder="0"/>
    <xf numFmtId="0" fontId="1" fillId="0" borderId="0" applyFont="0" applyBorder="0"/>
    <xf numFmtId="0" fontId="1" fillId="0" borderId="0" applyFont="0" applyBorder="0"/>
    <xf numFmtId="0" fontId="2" fillId="0" borderId="0" applyFon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 applyAlignment="1" applyProtection="1">
      <alignment vertical="top"/>
    </xf>
    <xf numFmtId="0" fontId="4" fillId="0" borderId="0" xfId="0" applyFont="1" applyProtection="1"/>
    <xf numFmtId="4" fontId="4" fillId="0" borderId="0" xfId="0" applyNumberFormat="1" applyFont="1" applyProtection="1"/>
    <xf numFmtId="0" fontId="5" fillId="0" borderId="0" xfId="1" applyFont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left" vertical="top"/>
    </xf>
    <xf numFmtId="49" fontId="4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165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5" fillId="0" borderId="0" xfId="1" applyFont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left" vertical="top"/>
    </xf>
    <xf numFmtId="49" fontId="9" fillId="0" borderId="0" xfId="0" applyNumberFormat="1" applyFont="1" applyAlignment="1" applyProtection="1">
      <alignment horizontal="center" vertical="center" wrapText="1"/>
    </xf>
    <xf numFmtId="165" fontId="10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 vertical="center" wrapText="1"/>
    </xf>
    <xf numFmtId="49" fontId="8" fillId="0" borderId="0" xfId="0" applyNumberFormat="1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right" vertical="center"/>
    </xf>
    <xf numFmtId="49" fontId="8" fillId="0" borderId="0" xfId="0" applyNumberFormat="1" applyFont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left" vertical="center"/>
    </xf>
    <xf numFmtId="165" fontId="8" fillId="0" borderId="0" xfId="0" applyNumberFormat="1" applyFont="1" applyAlignment="1" applyProtection="1">
      <alignment horizontal="right" vertical="center" wrapText="1"/>
    </xf>
    <xf numFmtId="4" fontId="8" fillId="0" borderId="2" xfId="0" applyNumberFormat="1" applyFont="1" applyBorder="1" applyAlignment="1" applyProtection="1">
      <alignment horizontal="left" vertical="top"/>
    </xf>
    <xf numFmtId="49" fontId="8" fillId="0" borderId="2" xfId="0" applyNumberFormat="1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left" vertical="center"/>
    </xf>
    <xf numFmtId="49" fontId="8" fillId="0" borderId="2" xfId="0" applyNumberFormat="1" applyFont="1" applyBorder="1" applyAlignment="1" applyProtection="1">
      <alignment horizontal="left" vertical="center" wrapText="1"/>
    </xf>
    <xf numFmtId="165" fontId="8" fillId="0" borderId="2" xfId="0" applyNumberFormat="1" applyFont="1" applyBorder="1" applyAlignment="1" applyProtection="1">
      <alignment horizontal="right" vertical="center" wrapText="1"/>
    </xf>
    <xf numFmtId="49" fontId="8" fillId="0" borderId="2" xfId="0" applyNumberFormat="1" applyFont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right" vertical="center"/>
    </xf>
    <xf numFmtId="165" fontId="8" fillId="0" borderId="2" xfId="0" applyNumberFormat="1" applyFont="1" applyBorder="1" applyAlignment="1" applyProtection="1">
      <alignment horizontal="right" vertical="center"/>
    </xf>
    <xf numFmtId="165" fontId="8" fillId="0" borderId="0" xfId="0" applyNumberFormat="1" applyFont="1" applyAlignment="1" applyProtection="1">
      <alignment horizontal="right" vertical="center"/>
    </xf>
    <xf numFmtId="4" fontId="8" fillId="0" borderId="4" xfId="0" applyNumberFormat="1" applyFont="1" applyBorder="1" applyAlignment="1" applyProtection="1">
      <alignment horizontal="left" vertical="top"/>
    </xf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4" xfId="0" applyNumberFormat="1" applyFont="1" applyBorder="1" applyAlignment="1" applyProtection="1">
      <alignment horizontal="center" vertical="center"/>
    </xf>
    <xf numFmtId="4" fontId="8" fillId="0" borderId="4" xfId="0" applyNumberFormat="1" applyFont="1" applyBorder="1" applyAlignment="1" applyProtection="1">
      <alignment horizontal="right" vertical="center"/>
    </xf>
    <xf numFmtId="165" fontId="8" fillId="0" borderId="4" xfId="0" applyNumberFormat="1" applyFont="1" applyBorder="1" applyAlignment="1" applyProtection="1">
      <alignment horizontal="right" vertical="center"/>
    </xf>
    <xf numFmtId="0" fontId="6" fillId="0" borderId="0" xfId="1" applyFont="1" applyAlignment="1" applyProtection="1">
      <alignment vertical="top"/>
    </xf>
    <xf numFmtId="0" fontId="6" fillId="0" borderId="0" xfId="1" applyFont="1" applyAlignment="1" applyProtection="1">
      <alignment horizontal="right"/>
    </xf>
    <xf numFmtId="0" fontId="4" fillId="0" borderId="0" xfId="1" applyFont="1" applyProtection="1"/>
    <xf numFmtId="2" fontId="4" fillId="0" borderId="0" xfId="1" applyNumberFormat="1" applyFont="1" applyProtection="1"/>
    <xf numFmtId="2" fontId="7" fillId="0" borderId="0" xfId="1" applyNumberFormat="1" applyFont="1" applyAlignment="1" applyProtection="1">
      <alignment horizontal="left"/>
    </xf>
    <xf numFmtId="4" fontId="8" fillId="0" borderId="0" xfId="1" applyNumberFormat="1" applyFont="1" applyAlignment="1" applyProtection="1">
      <alignment horizontal="right" vertical="top"/>
    </xf>
    <xf numFmtId="0" fontId="11" fillId="0" borderId="0" xfId="1" applyFont="1" applyAlignment="1" applyProtection="1">
      <alignment vertical="top"/>
    </xf>
    <xf numFmtId="0" fontId="12" fillId="0" borderId="0" xfId="1" applyFont="1" applyAlignment="1" applyProtection="1">
      <alignment horizontal="right"/>
    </xf>
    <xf numFmtId="0" fontId="4" fillId="0" borderId="1" xfId="1" applyFont="1" applyBorder="1" applyProtection="1"/>
    <xf numFmtId="0" fontId="4" fillId="0" borderId="1" xfId="1" applyFont="1" applyBorder="1" applyAlignment="1" applyProtection="1">
      <alignment horizontal="right"/>
    </xf>
    <xf numFmtId="0" fontId="4" fillId="0" borderId="1" xfId="1" applyFont="1" applyBorder="1" applyAlignment="1" applyProtection="1">
      <alignment wrapText="1"/>
    </xf>
    <xf numFmtId="0" fontId="4" fillId="0" borderId="1" xfId="1" applyFont="1" applyBorder="1" applyAlignment="1" applyProtection="1">
      <alignment horizontal="center" vertical="top"/>
    </xf>
    <xf numFmtId="2" fontId="4" fillId="0" borderId="1" xfId="1" applyNumberFormat="1" applyFont="1" applyBorder="1" applyAlignment="1" applyProtection="1">
      <alignment horizontal="center" vertical="top"/>
    </xf>
    <xf numFmtId="4" fontId="4" fillId="0" borderId="1" xfId="1" applyNumberFormat="1" applyFont="1" applyBorder="1" applyAlignment="1" applyProtection="1">
      <alignment horizontal="center" vertical="top"/>
    </xf>
    <xf numFmtId="0" fontId="8" fillId="0" borderId="0" xfId="0" applyFont="1" applyAlignment="1" applyProtection="1">
      <alignment vertical="center"/>
    </xf>
    <xf numFmtId="4" fontId="13" fillId="2" borderId="5" xfId="0" applyNumberFormat="1" applyFont="1" applyFill="1" applyBorder="1" applyAlignment="1" applyProtection="1">
      <alignment horizontal="left" vertical="top"/>
    </xf>
    <xf numFmtId="4" fontId="13" fillId="2" borderId="0" xfId="0" applyNumberFormat="1" applyFont="1" applyFill="1" applyAlignment="1" applyProtection="1">
      <alignment horizontal="left" vertical="top"/>
    </xf>
    <xf numFmtId="49" fontId="13" fillId="2" borderId="0" xfId="0" applyNumberFormat="1" applyFont="1" applyFill="1" applyAlignment="1" applyProtection="1">
      <alignment horizontal="left" vertical="top" wrapText="1"/>
    </xf>
    <xf numFmtId="49" fontId="4" fillId="2" borderId="0" xfId="0" applyNumberFormat="1" applyFont="1" applyFill="1" applyAlignment="1" applyProtection="1">
      <alignment horizontal="center"/>
    </xf>
    <xf numFmtId="4" fontId="4" fillId="2" borderId="0" xfId="0" applyNumberFormat="1" applyFont="1" applyFill="1" applyAlignment="1" applyProtection="1">
      <alignment horizontal="right"/>
    </xf>
    <xf numFmtId="165" fontId="4" fillId="2" borderId="6" xfId="0" applyNumberFormat="1" applyFont="1" applyFill="1" applyBorder="1" applyAlignment="1" applyProtection="1">
      <alignment horizontal="right"/>
    </xf>
    <xf numFmtId="1" fontId="4" fillId="0" borderId="1" xfId="0" applyNumberFormat="1" applyFont="1" applyBorder="1" applyAlignment="1" applyProtection="1">
      <alignment horizontal="left" vertical="top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/>
    </xf>
    <xf numFmtId="165" fontId="4" fillId="0" borderId="1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1" fontId="4" fillId="0" borderId="0" xfId="0" applyNumberFormat="1" applyFont="1" applyAlignment="1" applyProtection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right" vertical="center"/>
    </xf>
    <xf numFmtId="49" fontId="13" fillId="2" borderId="9" xfId="0" applyNumberFormat="1" applyFont="1" applyFill="1" applyBorder="1" applyAlignment="1" applyProtection="1">
      <alignment horizontal="left" vertical="center" wrapText="1"/>
    </xf>
    <xf numFmtId="49" fontId="13" fillId="2" borderId="3" xfId="0" applyNumberFormat="1" applyFont="1" applyFill="1" applyBorder="1" applyAlignment="1" applyProtection="1">
      <alignment horizontal="left" vertical="center" wrapText="1"/>
    </xf>
    <xf numFmtId="4" fontId="14" fillId="2" borderId="3" xfId="0" applyNumberFormat="1" applyFont="1" applyFill="1" applyBorder="1" applyAlignment="1" applyProtection="1">
      <alignment horizontal="right" vertical="center"/>
    </xf>
    <xf numFmtId="165" fontId="13" fillId="2" borderId="7" xfId="0" applyNumberFormat="1" applyFont="1" applyFill="1" applyBorder="1" applyAlignment="1" applyProtection="1">
      <alignment horizontal="right" vertical="center"/>
    </xf>
    <xf numFmtId="165" fontId="13" fillId="2" borderId="8" xfId="0" applyNumberFormat="1" applyFont="1" applyFill="1" applyBorder="1" applyAlignment="1" applyProtection="1">
      <alignment horizontal="right" vertical="center"/>
    </xf>
    <xf numFmtId="0" fontId="8" fillId="0" borderId="10" xfId="0" applyFont="1" applyBorder="1" applyAlignment="1" applyProtection="1">
      <alignment horizontal="justify" vertical="top" wrapText="1"/>
    </xf>
    <xf numFmtId="49" fontId="13" fillId="0" borderId="0" xfId="0" applyNumberFormat="1" applyFont="1" applyAlignment="1" applyProtection="1">
      <alignment horizontal="left" vertical="center" wrapText="1"/>
    </xf>
    <xf numFmtId="4" fontId="14" fillId="0" borderId="0" xfId="0" applyNumberFormat="1" applyFont="1" applyAlignment="1" applyProtection="1">
      <alignment horizontal="right" vertical="center"/>
    </xf>
    <xf numFmtId="165" fontId="13" fillId="0" borderId="0" xfId="0" applyNumberFormat="1" applyFont="1" applyAlignment="1" applyProtection="1">
      <alignment horizontal="right" vertical="center"/>
    </xf>
    <xf numFmtId="165" fontId="13" fillId="0" borderId="11" xfId="0" applyNumberFormat="1" applyFont="1" applyBorder="1" applyAlignment="1" applyProtection="1">
      <alignment horizontal="right" vertical="center"/>
    </xf>
    <xf numFmtId="4" fontId="4" fillId="0" borderId="1" xfId="0" applyNumberFormat="1" applyFont="1" applyBorder="1" applyAlignment="1" applyProtection="1">
      <alignment horizontal="right" vertical="center"/>
      <protection locked="0"/>
    </xf>
  </cellXfs>
  <cellStyles count="17">
    <cellStyle name="Navadno" xfId="0" builtinId="0"/>
    <cellStyle name="Navadno 2" xfId="1" xr:uid="{00000000-0005-0000-0000-000001000000}"/>
    <cellStyle name="Navadno 3" xfId="2" xr:uid="{00000000-0005-0000-0000-000002000000}"/>
    <cellStyle name="Navadno 3 2" xfId="3" xr:uid="{00000000-0005-0000-0000-000003000000}"/>
    <cellStyle name="Navadno 3 3" xfId="4" xr:uid="{00000000-0005-0000-0000-000004000000}"/>
    <cellStyle name="Navadno 4" xfId="5" xr:uid="{00000000-0005-0000-0000-000005000000}"/>
    <cellStyle name="Navadno 5" xfId="6" xr:uid="{00000000-0005-0000-0000-000006000000}"/>
    <cellStyle name="Navadno 6" xfId="7" xr:uid="{00000000-0005-0000-0000-000007000000}"/>
    <cellStyle name="Normal 15" xfId="8" xr:uid="{00000000-0005-0000-0000-000008000000}"/>
    <cellStyle name="Normal 16" xfId="9" xr:uid="{00000000-0005-0000-0000-000009000000}"/>
    <cellStyle name="Normal 17" xfId="10" xr:uid="{00000000-0005-0000-0000-00000A000000}"/>
    <cellStyle name="Normal 18" xfId="11" xr:uid="{00000000-0005-0000-0000-00000B000000}"/>
    <cellStyle name="Normal 2" xfId="12" xr:uid="{00000000-0005-0000-0000-00000C000000}"/>
    <cellStyle name="Normal 2 2" xfId="13" xr:uid="{00000000-0005-0000-0000-00000D000000}"/>
    <cellStyle name="Normal 2 3" xfId="14" xr:uid="{00000000-0005-0000-0000-00000E000000}"/>
    <cellStyle name="Normal 21" xfId="15" xr:uid="{00000000-0005-0000-0000-00000F000000}"/>
    <cellStyle name="Vejica 2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33"/>
  <sheetViews>
    <sheetView tabSelected="1" topLeftCell="A18" zoomScale="115" zoomScaleNormal="115" zoomScaleSheetLayoutView="100" workbookViewId="0">
      <selection activeCell="F19" sqref="F19"/>
    </sheetView>
  </sheetViews>
  <sheetFormatPr defaultColWidth="9.1796875" defaultRowHeight="13" x14ac:dyDescent="0.3"/>
  <cols>
    <col min="1" max="1" width="5.7265625" style="1" customWidth="1"/>
    <col min="2" max="2" width="7.81640625" style="1" customWidth="1"/>
    <col min="3" max="3" width="47.7265625" style="2" customWidth="1"/>
    <col min="4" max="4" width="8.453125" style="2" customWidth="1"/>
    <col min="5" max="5" width="8.26953125" style="2" customWidth="1"/>
    <col min="6" max="6" width="9.453125" style="3" customWidth="1"/>
    <col min="7" max="7" width="13.7265625" style="2" customWidth="1"/>
    <col min="8" max="8" width="3.1796875" style="2" customWidth="1"/>
    <col min="9" max="9" width="11.7265625" style="2" bestFit="1" customWidth="1"/>
    <col min="10" max="16384" width="9.1796875" style="2"/>
  </cols>
  <sheetData>
    <row r="1" spans="1:255" x14ac:dyDescent="0.3">
      <c r="A1" s="1" t="s">
        <v>15</v>
      </c>
    </row>
    <row r="2" spans="1:255" ht="39" customHeight="1" x14ac:dyDescent="0.3">
      <c r="A2" s="4" t="s">
        <v>23</v>
      </c>
      <c r="B2" s="4"/>
      <c r="C2" s="4"/>
      <c r="D2" s="4"/>
      <c r="E2" s="4"/>
      <c r="F2" s="4"/>
      <c r="G2" s="4"/>
    </row>
    <row r="4" spans="1:255" x14ac:dyDescent="0.3">
      <c r="A4" s="5"/>
      <c r="B4" s="5"/>
      <c r="C4" s="6"/>
      <c r="D4" s="7"/>
      <c r="E4" s="8"/>
      <c r="F4" s="8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</row>
    <row r="5" spans="1:255" ht="14" x14ac:dyDescent="0.3">
      <c r="A5" s="4" t="s">
        <v>14</v>
      </c>
      <c r="B5" s="4"/>
      <c r="C5" s="4"/>
      <c r="D5" s="4"/>
      <c r="E5" s="4"/>
      <c r="F5" s="4"/>
      <c r="G5" s="4"/>
    </row>
    <row r="6" spans="1:255" ht="14" x14ac:dyDescent="0.3">
      <c r="A6" s="11"/>
      <c r="B6" s="11"/>
      <c r="C6" s="11"/>
      <c r="D6" s="11"/>
      <c r="E6" s="11"/>
      <c r="F6" s="11"/>
      <c r="G6" s="11"/>
    </row>
    <row r="7" spans="1:255" ht="27" customHeight="1" x14ac:dyDescent="0.3">
      <c r="A7" s="12"/>
      <c r="B7" s="12"/>
      <c r="C7" s="13" t="s">
        <v>13</v>
      </c>
      <c r="D7" s="13"/>
      <c r="E7" s="13"/>
      <c r="F7" s="13"/>
      <c r="G7" s="14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</row>
    <row r="8" spans="1:255" x14ac:dyDescent="0.3">
      <c r="A8" s="15"/>
      <c r="B8" s="15"/>
      <c r="C8" s="16"/>
      <c r="D8" s="17"/>
      <c r="E8" s="18"/>
      <c r="F8" s="18"/>
      <c r="G8" s="9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</row>
    <row r="9" spans="1:255" x14ac:dyDescent="0.3">
      <c r="A9" s="15" t="s">
        <v>10</v>
      </c>
      <c r="B9" s="15"/>
      <c r="C9" s="19" t="s">
        <v>29</v>
      </c>
      <c r="D9" s="20"/>
      <c r="E9" s="16"/>
      <c r="F9" s="20"/>
      <c r="G9" s="21">
        <f>G22</f>
        <v>0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</row>
    <row r="10" spans="1:255" x14ac:dyDescent="0.3">
      <c r="A10" s="22" t="s">
        <v>11</v>
      </c>
      <c r="B10" s="22"/>
      <c r="C10" s="23" t="s">
        <v>28</v>
      </c>
      <c r="D10" s="24"/>
      <c r="E10" s="25"/>
      <c r="F10" s="24"/>
      <c r="G10" s="26">
        <f>G31</f>
        <v>0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</row>
    <row r="11" spans="1:255" x14ac:dyDescent="0.3">
      <c r="A11" s="22"/>
      <c r="B11" s="22"/>
      <c r="C11" s="25" t="s">
        <v>7</v>
      </c>
      <c r="D11" s="27"/>
      <c r="E11" s="28"/>
      <c r="F11" s="28"/>
      <c r="G11" s="29">
        <f>SUM(G9:G10)</f>
        <v>0</v>
      </c>
    </row>
    <row r="12" spans="1:255" x14ac:dyDescent="0.3">
      <c r="A12" s="15"/>
      <c r="B12" s="15"/>
      <c r="C12" s="16" t="s">
        <v>9</v>
      </c>
      <c r="D12" s="17"/>
      <c r="E12" s="18"/>
      <c r="F12" s="18"/>
      <c r="G12" s="30">
        <f>0.22*G11</f>
        <v>0</v>
      </c>
    </row>
    <row r="13" spans="1:255" ht="13.5" thickBot="1" x14ac:dyDescent="0.35">
      <c r="A13" s="31"/>
      <c r="B13" s="31"/>
      <c r="C13" s="32" t="s">
        <v>8</v>
      </c>
      <c r="D13" s="33"/>
      <c r="E13" s="34"/>
      <c r="F13" s="34"/>
      <c r="G13" s="35">
        <f>G11+G12</f>
        <v>0</v>
      </c>
    </row>
    <row r="14" spans="1:255" ht="16" thickTop="1" x14ac:dyDescent="0.35">
      <c r="B14" s="36"/>
      <c r="C14" s="37"/>
      <c r="D14" s="38"/>
      <c r="E14" s="39"/>
      <c r="F14" s="40"/>
      <c r="G14" s="41"/>
    </row>
    <row r="15" spans="1:255" ht="15.5" x14ac:dyDescent="0.35">
      <c r="A15" s="42"/>
      <c r="B15" s="42"/>
      <c r="C15" s="43"/>
      <c r="D15" s="38"/>
      <c r="E15" s="39"/>
      <c r="F15" s="40"/>
      <c r="G15" s="41"/>
    </row>
    <row r="16" spans="1:255" x14ac:dyDescent="0.3">
      <c r="A16" s="44" t="s">
        <v>1</v>
      </c>
      <c r="B16" s="45" t="s">
        <v>2</v>
      </c>
      <c r="C16" s="46" t="s">
        <v>3</v>
      </c>
      <c r="D16" s="47" t="s">
        <v>0</v>
      </c>
      <c r="E16" s="48" t="s">
        <v>4</v>
      </c>
      <c r="F16" s="48" t="s">
        <v>5</v>
      </c>
      <c r="G16" s="49" t="s">
        <v>6</v>
      </c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  <c r="IS16" s="50"/>
      <c r="IT16" s="50"/>
      <c r="IU16" s="50"/>
    </row>
    <row r="17" spans="1:255" ht="14" x14ac:dyDescent="0.3">
      <c r="A17" s="51" t="s">
        <v>10</v>
      </c>
      <c r="B17" s="52"/>
      <c r="C17" s="53" t="s">
        <v>24</v>
      </c>
      <c r="D17" s="54"/>
      <c r="E17" s="55"/>
      <c r="F17" s="55"/>
      <c r="G17" s="56"/>
    </row>
    <row r="18" spans="1:255" x14ac:dyDescent="0.3">
      <c r="A18" s="57">
        <v>1</v>
      </c>
      <c r="B18" s="57"/>
      <c r="C18" s="58" t="s">
        <v>25</v>
      </c>
      <c r="D18" s="59" t="s">
        <v>12</v>
      </c>
      <c r="E18" s="60">
        <v>1</v>
      </c>
      <c r="F18" s="76"/>
      <c r="G18" s="61">
        <f t="shared" ref="G18" si="0">E18*F18</f>
        <v>0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</row>
    <row r="19" spans="1:255" ht="26" x14ac:dyDescent="0.3">
      <c r="A19" s="57">
        <v>2</v>
      </c>
      <c r="B19" s="57"/>
      <c r="C19" s="58" t="s">
        <v>30</v>
      </c>
      <c r="D19" s="59" t="s">
        <v>12</v>
      </c>
      <c r="E19" s="60">
        <v>1</v>
      </c>
      <c r="F19" s="76"/>
      <c r="G19" s="61">
        <f t="shared" ref="G19" si="1">E19*F19</f>
        <v>0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</row>
    <row r="20" spans="1:255" x14ac:dyDescent="0.3">
      <c r="A20" s="57">
        <v>3</v>
      </c>
      <c r="B20" s="57"/>
      <c r="C20" s="58" t="s">
        <v>21</v>
      </c>
      <c r="D20" s="62" t="s">
        <v>12</v>
      </c>
      <c r="E20" s="60">
        <v>1</v>
      </c>
      <c r="F20" s="76"/>
      <c r="G20" s="61">
        <f t="shared" ref="G20" si="2">E20*F20</f>
        <v>0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</row>
    <row r="21" spans="1:255" ht="13.5" thickBot="1" x14ac:dyDescent="0.35">
      <c r="A21" s="63"/>
      <c r="B21" s="63"/>
      <c r="C21" s="16"/>
      <c r="D21" s="64"/>
      <c r="E21" s="8"/>
      <c r="F21" s="65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</row>
    <row r="22" spans="1:255" ht="14.5" thickBot="1" x14ac:dyDescent="0.35">
      <c r="A22" s="66" t="s">
        <v>20</v>
      </c>
      <c r="B22" s="67"/>
      <c r="C22" s="67"/>
      <c r="D22" s="68"/>
      <c r="E22" s="68"/>
      <c r="F22" s="69"/>
      <c r="G22" s="70">
        <f>SUM(G18:G20)</f>
        <v>0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</row>
    <row r="23" spans="1:255" ht="15.5" x14ac:dyDescent="0.35">
      <c r="A23" s="42"/>
      <c r="B23" s="42"/>
      <c r="C23" s="43"/>
      <c r="D23" s="38"/>
      <c r="E23" s="39"/>
      <c r="F23" s="40"/>
      <c r="G23" s="41"/>
    </row>
    <row r="24" spans="1:255" x14ac:dyDescent="0.3">
      <c r="A24" s="44" t="s">
        <v>1</v>
      </c>
      <c r="B24" s="45" t="s">
        <v>2</v>
      </c>
      <c r="C24" s="46" t="s">
        <v>3</v>
      </c>
      <c r="D24" s="47" t="s">
        <v>0</v>
      </c>
      <c r="E24" s="48" t="s">
        <v>4</v>
      </c>
      <c r="F24" s="48" t="s">
        <v>5</v>
      </c>
      <c r="G24" s="49" t="s">
        <v>6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  <c r="IS24" s="50"/>
      <c r="IT24" s="50"/>
      <c r="IU24" s="50"/>
    </row>
    <row r="25" spans="1:255" ht="14" x14ac:dyDescent="0.3">
      <c r="A25" s="53" t="s">
        <v>11</v>
      </c>
      <c r="B25" s="53"/>
      <c r="C25" s="53" t="s">
        <v>27</v>
      </c>
      <c r="D25" s="54"/>
      <c r="E25" s="55"/>
      <c r="F25" s="55"/>
      <c r="G25" s="56"/>
    </row>
    <row r="26" spans="1:255" ht="39" x14ac:dyDescent="0.3">
      <c r="A26" s="57">
        <v>1</v>
      </c>
      <c r="B26" s="57"/>
      <c r="C26" s="71" t="s">
        <v>18</v>
      </c>
      <c r="D26" s="62" t="s">
        <v>12</v>
      </c>
      <c r="E26" s="60">
        <v>1</v>
      </c>
      <c r="F26" s="76"/>
      <c r="G26" s="61">
        <f t="shared" ref="G26:G29" si="3">E26*F26</f>
        <v>0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</row>
    <row r="27" spans="1:255" ht="26" x14ac:dyDescent="0.3">
      <c r="A27" s="57">
        <v>2</v>
      </c>
      <c r="B27" s="57"/>
      <c r="C27" s="58" t="s">
        <v>26</v>
      </c>
      <c r="D27" s="62" t="s">
        <v>12</v>
      </c>
      <c r="E27" s="60">
        <v>1</v>
      </c>
      <c r="F27" s="76"/>
      <c r="G27" s="61">
        <f t="shared" ref="G27" si="4">E27*F27</f>
        <v>0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</row>
    <row r="28" spans="1:255" x14ac:dyDescent="0.3">
      <c r="A28" s="57">
        <v>3</v>
      </c>
      <c r="B28" s="57"/>
      <c r="C28" s="58" t="s">
        <v>17</v>
      </c>
      <c r="D28" s="62" t="s">
        <v>12</v>
      </c>
      <c r="E28" s="60">
        <v>1</v>
      </c>
      <c r="F28" s="76"/>
      <c r="G28" s="61">
        <f>E28*F28</f>
        <v>0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</row>
    <row r="29" spans="1:255" x14ac:dyDescent="0.3">
      <c r="A29" s="57">
        <v>4</v>
      </c>
      <c r="B29" s="57"/>
      <c r="C29" s="58" t="s">
        <v>19</v>
      </c>
      <c r="D29" s="62" t="s">
        <v>12</v>
      </c>
      <c r="E29" s="60">
        <v>1</v>
      </c>
      <c r="F29" s="76"/>
      <c r="G29" s="61">
        <f t="shared" si="3"/>
        <v>0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</row>
    <row r="30" spans="1:255" ht="13.5" thickBot="1" x14ac:dyDescent="0.35">
      <c r="A30" s="63"/>
      <c r="B30" s="63"/>
      <c r="C30" s="16"/>
      <c r="D30" s="64"/>
      <c r="E30" s="8"/>
      <c r="F30" s="65"/>
      <c r="G30" s="9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</row>
    <row r="31" spans="1:255" ht="17.25" customHeight="1" thickBot="1" x14ac:dyDescent="0.35">
      <c r="A31" s="66" t="s">
        <v>22</v>
      </c>
      <c r="B31" s="67"/>
      <c r="C31" s="67"/>
      <c r="D31" s="68"/>
      <c r="E31" s="68"/>
      <c r="F31" s="69"/>
      <c r="G31" s="70">
        <f>SUM(G26:G29)</f>
        <v>0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</row>
    <row r="32" spans="1:255" ht="14" x14ac:dyDescent="0.3">
      <c r="A32" s="72"/>
      <c r="B32" s="72"/>
      <c r="C32" s="72"/>
      <c r="D32" s="73"/>
      <c r="E32" s="73"/>
      <c r="F32" s="74"/>
      <c r="G32" s="75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</row>
    <row r="33" spans="1:255" x14ac:dyDescent="0.3">
      <c r="A33" s="5" t="s">
        <v>16</v>
      </c>
      <c r="B33" s="5"/>
      <c r="C33" s="6"/>
      <c r="D33" s="7"/>
      <c r="E33" s="8"/>
      <c r="F33" s="8"/>
      <c r="G33" s="9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</row>
  </sheetData>
  <sheetProtection algorithmName="SHA-512" hashValue="XPfcgbaWTbjEHGBBe0cxyZ+7v9AOv/BU5Rk5pz0fzxypzlrq/ZjLqW5LluI/YbqXV+00e4MsBIjbdq7asEQFJg==" saltValue="nuZz3dmIdjhDPEXAuP72dQ==" spinCount="100000" sheet="1" objects="1" scenarios="1" selectLockedCells="1"/>
  <mergeCells count="5">
    <mergeCell ref="A31:C31"/>
    <mergeCell ref="A2:G2"/>
    <mergeCell ref="A5:G5"/>
    <mergeCell ref="C7:F7"/>
    <mergeCell ref="A22:C22"/>
  </mergeCells>
  <pageMargins left="0.98425196850393704" right="0.39370078740157483" top="0.74803149606299213" bottom="0.74803149606299213" header="0.31496062992125984" footer="0.31496062992125984"/>
  <pageSetup paperSize="9" scale="85" orientation="portrait" r:id="rId1"/>
  <headerFooter>
    <oddFooter>Stran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Branka Dervarič</cp:lastModifiedBy>
  <cp:lastPrinted>2024-09-03T19:16:45Z</cp:lastPrinted>
  <dcterms:created xsi:type="dcterms:W3CDTF">2006-12-02T22:08:18Z</dcterms:created>
  <dcterms:modified xsi:type="dcterms:W3CDTF">2024-10-09T10:08:27Z</dcterms:modified>
</cp:coreProperties>
</file>